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8960" windowHeight="11835" activeTab="1"/>
  </bookViews>
  <sheets>
    <sheet name="ورقة1" sheetId="1" r:id="rId1"/>
    <sheet name="ورقة2" sheetId="2" r:id="rId2"/>
    <sheet name="ورقة3" sheetId="3" r:id="rId3"/>
  </sheets>
  <definedNames>
    <definedName name="date">ورقة1!$A$2:$H$10</definedName>
  </definedNames>
  <calcPr calcId="145621"/>
</workbook>
</file>

<file path=xl/calcChain.xml><?xml version="1.0" encoding="utf-8"?>
<calcChain xmlns="http://schemas.openxmlformats.org/spreadsheetml/2006/main">
  <c r="H2" i="2" l="1"/>
  <c r="G2" i="2"/>
  <c r="F2" i="2"/>
  <c r="E2" i="2"/>
  <c r="D2" i="2"/>
  <c r="C2" i="2"/>
  <c r="B2" i="2"/>
</calcChain>
</file>

<file path=xl/sharedStrings.xml><?xml version="1.0" encoding="utf-8"?>
<sst xmlns="http://schemas.openxmlformats.org/spreadsheetml/2006/main" count="55" uniqueCount="43">
  <si>
    <t>الاسم</t>
  </si>
  <si>
    <t>الوظيفة</t>
  </si>
  <si>
    <t xml:space="preserve">مكان العمل </t>
  </si>
  <si>
    <t>الجوال</t>
  </si>
  <si>
    <t>السيارة</t>
  </si>
  <si>
    <t>رقم اللوحة</t>
  </si>
  <si>
    <t>محمد</t>
  </si>
  <si>
    <t>خالد</t>
  </si>
  <si>
    <t>علي</t>
  </si>
  <si>
    <t>هيثم</t>
  </si>
  <si>
    <t>بلاط</t>
  </si>
  <si>
    <t>سباك</t>
  </si>
  <si>
    <t>مهندس</t>
  </si>
  <si>
    <t>العمر</t>
  </si>
  <si>
    <t>طلال</t>
  </si>
  <si>
    <t>حداد</t>
  </si>
  <si>
    <t>الرياض</t>
  </si>
  <si>
    <t>الخبر</t>
  </si>
  <si>
    <t>جدة</t>
  </si>
  <si>
    <t>الدمام</t>
  </si>
  <si>
    <t>تبوك</t>
  </si>
  <si>
    <t>مرسيدس</t>
  </si>
  <si>
    <t>كابرس</t>
  </si>
  <si>
    <t>هونداي</t>
  </si>
  <si>
    <t>كورولا</t>
  </si>
  <si>
    <t>نيسان</t>
  </si>
  <si>
    <t>رقم الوظيفة</t>
  </si>
  <si>
    <t>A1</t>
  </si>
  <si>
    <t>A2</t>
  </si>
  <si>
    <t>A3</t>
  </si>
  <si>
    <t>A4</t>
  </si>
  <si>
    <t>A5</t>
  </si>
  <si>
    <t>المطلوب  عند كتابة رقم الوظيفة في الصفحة الثانية  ان ينسخ البيانات في الصف كاملة و يضعها بجانب الكود</t>
  </si>
  <si>
    <t>وضع الكود</t>
  </si>
  <si>
    <t>يحضر البيانات من الجدول الاول</t>
  </si>
  <si>
    <t>A6</t>
  </si>
  <si>
    <t>A7</t>
  </si>
  <si>
    <t>عباس</t>
  </si>
  <si>
    <t>مدرس</t>
  </si>
  <si>
    <t>دبي</t>
  </si>
  <si>
    <t>ابو ظبي</t>
  </si>
  <si>
    <t>تيوتا</t>
  </si>
  <si>
    <t>محمود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</si>
</sst>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3"/>
      <color theme="1"/>
      <name val="Arial"/>
      <family val="2"/>
      <scheme val="minor"/>
    </font>
    <font>
      <sz val="13"/>
      <color theme="1"/>
      <name val="Arial"/>
      <family val="2"/>
      <scheme val="minor"/>
    </font>
    <font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3" borderId="0" xfId="0" applyFont="1" applyFill="1"/>
    <xf numFmtId="0" fontId="3" fillId="3" borderId="0" xfId="0" applyFont="1" applyFill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504825</xdr:colOff>
      <xdr:row>2</xdr:row>
      <xdr:rowOff>171451</xdr:rowOff>
    </xdr:from>
    <xdr:to>
      <xdr:col>2</xdr:col>
      <xdr:colOff>28575</xdr:colOff>
      <xdr:row>12</xdr:row>
      <xdr:rowOff>123826</xdr:rowOff>
    </xdr:to>
    <xdr:cxnSp macro="">
      <xdr:nvCxnSpPr>
        <xdr:cNvPr id="3" name="رابط كسهم مستقيم 2"/>
        <xdr:cNvCxnSpPr/>
      </xdr:nvCxnSpPr>
      <xdr:spPr>
        <a:xfrm rot="5400000" flipH="1" flipV="1">
          <a:off x="9986200500" y="1104901"/>
          <a:ext cx="1857375" cy="90487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485776</xdr:colOff>
      <xdr:row>3</xdr:row>
      <xdr:rowOff>4763</xdr:rowOff>
    </xdr:from>
    <xdr:to>
      <xdr:col>7</xdr:col>
      <xdr:colOff>400050</xdr:colOff>
      <xdr:row>4</xdr:row>
      <xdr:rowOff>157163</xdr:rowOff>
    </xdr:to>
    <xdr:sp macro="" textlink="">
      <xdr:nvSpPr>
        <xdr:cNvPr id="5" name="قوس كبير أيسر 4"/>
        <xdr:cNvSpPr/>
      </xdr:nvSpPr>
      <xdr:spPr>
        <a:xfrm rot="16200000" flipV="1">
          <a:off x="9984800325" y="-1033462"/>
          <a:ext cx="342900" cy="3714749"/>
        </a:xfrm>
        <a:prstGeom prst="leftBrac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rightToLeft="1" workbookViewId="0">
      <selection activeCell="I9" sqref="I9"/>
    </sheetView>
  </sheetViews>
  <sheetFormatPr defaultRowHeight="14.25" x14ac:dyDescent="0.2"/>
  <cols>
    <col min="1" max="1" width="11.625" bestFit="1" customWidth="1"/>
    <col min="2" max="2" width="5.875" bestFit="1" customWidth="1"/>
    <col min="3" max="3" width="5.75" bestFit="1" customWidth="1"/>
    <col min="4" max="4" width="7.875" bestFit="1" customWidth="1"/>
    <col min="5" max="5" width="11.25" bestFit="1" customWidth="1"/>
    <col min="6" max="6" width="7" bestFit="1" customWidth="1"/>
    <col min="7" max="7" width="8.375" bestFit="1" customWidth="1"/>
    <col min="8" max="8" width="10.625" bestFit="1" customWidth="1"/>
    <col min="12" max="12" width="9" customWidth="1"/>
  </cols>
  <sheetData>
    <row r="1" spans="1:14" s="4" customFormat="1" ht="18" x14ac:dyDescent="0.25">
      <c r="A1" s="1" t="s">
        <v>26</v>
      </c>
      <c r="B1" s="1" t="s">
        <v>0</v>
      </c>
      <c r="C1" s="1" t="s">
        <v>13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14" s="3" customFormat="1" ht="16.5" x14ac:dyDescent="0.25">
      <c r="A2" s="2" t="s">
        <v>27</v>
      </c>
      <c r="B2" s="2" t="s">
        <v>42</v>
      </c>
      <c r="C2" s="2">
        <v>55</v>
      </c>
      <c r="D2" s="2" t="s">
        <v>12</v>
      </c>
      <c r="E2" s="2" t="s">
        <v>16</v>
      </c>
      <c r="F2" s="2">
        <v>123</v>
      </c>
      <c r="G2" s="2" t="s">
        <v>21</v>
      </c>
      <c r="H2" s="2">
        <v>444</v>
      </c>
    </row>
    <row r="3" spans="1:14" s="3" customFormat="1" ht="16.5" x14ac:dyDescent="0.25">
      <c r="A3" s="2" t="s">
        <v>28</v>
      </c>
      <c r="B3" s="2" t="s">
        <v>7</v>
      </c>
      <c r="C3" s="2">
        <v>45</v>
      </c>
      <c r="D3" s="2" t="s">
        <v>12</v>
      </c>
      <c r="E3" s="2" t="s">
        <v>17</v>
      </c>
      <c r="F3" s="2">
        <v>321</v>
      </c>
      <c r="G3" s="2" t="s">
        <v>22</v>
      </c>
      <c r="H3" s="2">
        <v>333</v>
      </c>
    </row>
    <row r="4" spans="1:14" s="3" customFormat="1" ht="16.5" x14ac:dyDescent="0.25">
      <c r="A4" s="2" t="s">
        <v>29</v>
      </c>
      <c r="B4" s="2" t="s">
        <v>8</v>
      </c>
      <c r="C4" s="2">
        <v>43</v>
      </c>
      <c r="D4" s="2" t="s">
        <v>10</v>
      </c>
      <c r="E4" s="2" t="s">
        <v>18</v>
      </c>
      <c r="F4" s="2">
        <v>234</v>
      </c>
      <c r="G4" s="2" t="s">
        <v>23</v>
      </c>
      <c r="H4" s="2">
        <v>656</v>
      </c>
    </row>
    <row r="5" spans="1:14" s="3" customFormat="1" ht="16.5" x14ac:dyDescent="0.25">
      <c r="A5" s="2" t="s">
        <v>30</v>
      </c>
      <c r="B5" s="2" t="s">
        <v>9</v>
      </c>
      <c r="C5" s="2">
        <v>29</v>
      </c>
      <c r="D5" s="2" t="s">
        <v>11</v>
      </c>
      <c r="E5" s="2" t="s">
        <v>19</v>
      </c>
      <c r="F5" s="2">
        <v>432</v>
      </c>
      <c r="G5" s="2" t="s">
        <v>24</v>
      </c>
      <c r="H5" s="2">
        <v>777</v>
      </c>
    </row>
    <row r="6" spans="1:14" s="3" customFormat="1" ht="16.5" x14ac:dyDescent="0.25">
      <c r="A6" s="2" t="s">
        <v>31</v>
      </c>
      <c r="B6" s="2" t="s">
        <v>14</v>
      </c>
      <c r="C6" s="2">
        <v>34</v>
      </c>
      <c r="D6" s="2" t="s">
        <v>15</v>
      </c>
      <c r="E6" s="2" t="s">
        <v>20</v>
      </c>
      <c r="F6" s="2">
        <v>456</v>
      </c>
      <c r="G6" s="2" t="s">
        <v>25</v>
      </c>
      <c r="H6" s="2">
        <v>765</v>
      </c>
    </row>
    <row r="7" spans="1:14" ht="16.5" x14ac:dyDescent="0.2">
      <c r="A7" s="2" t="s">
        <v>35</v>
      </c>
      <c r="B7" s="2" t="s">
        <v>37</v>
      </c>
      <c r="C7" s="2">
        <v>50</v>
      </c>
      <c r="D7" s="2" t="s">
        <v>38</v>
      </c>
      <c r="E7" s="2" t="s">
        <v>39</v>
      </c>
      <c r="F7" s="2">
        <v>458</v>
      </c>
      <c r="G7" s="2" t="s">
        <v>41</v>
      </c>
      <c r="H7" s="2">
        <v>3773</v>
      </c>
    </row>
    <row r="8" spans="1:14" ht="16.5" x14ac:dyDescent="0.2">
      <c r="A8" s="2" t="s">
        <v>36</v>
      </c>
      <c r="B8" s="2" t="s">
        <v>6</v>
      </c>
      <c r="C8" s="2">
        <v>28</v>
      </c>
      <c r="D8" s="2" t="s">
        <v>12</v>
      </c>
      <c r="E8" s="2" t="s">
        <v>40</v>
      </c>
      <c r="F8" s="2">
        <v>654</v>
      </c>
      <c r="G8" s="2" t="s">
        <v>23</v>
      </c>
      <c r="H8" s="2">
        <v>1337</v>
      </c>
    </row>
    <row r="13" spans="1:14" ht="20.25" x14ac:dyDescent="0.2">
      <c r="B13" s="8" t="s">
        <v>32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</sheetData>
  <mergeCells count="1">
    <mergeCell ref="B13:N13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rightToLeft="1" tabSelected="1" workbookViewId="0">
      <selection activeCell="A2" sqref="A2"/>
    </sheetView>
  </sheetViews>
  <sheetFormatPr defaultRowHeight="14.25" x14ac:dyDescent="0.2"/>
  <cols>
    <col min="1" max="1" width="11.625" bestFit="1" customWidth="1"/>
    <col min="5" max="5" width="11.25" bestFit="1" customWidth="1"/>
    <col min="8" max="8" width="10.625" bestFit="1" customWidth="1"/>
  </cols>
  <sheetData>
    <row r="1" spans="1:8" s="4" customFormat="1" ht="18" x14ac:dyDescent="0.25">
      <c r="A1" s="1" t="s">
        <v>26</v>
      </c>
      <c r="B1" s="1" t="s">
        <v>0</v>
      </c>
      <c r="C1" s="1" t="s">
        <v>13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s="6" customFormat="1" ht="16.5" x14ac:dyDescent="0.2">
      <c r="A2" s="5" t="s">
        <v>36</v>
      </c>
      <c r="B2" s="2" t="str">
        <f>VLOOKUP($A$2,date,2,0)</f>
        <v>محمد</v>
      </c>
      <c r="C2" s="2">
        <f>VLOOKUP($A$2,date,3,0)</f>
        <v>28</v>
      </c>
      <c r="D2" s="2" t="str">
        <f>VLOOKUP($A$2,date,4,0)</f>
        <v>مهندس</v>
      </c>
      <c r="E2" s="2" t="str">
        <f>VLOOKUP($A$2,date,5,0)</f>
        <v>ابو ظبي</v>
      </c>
      <c r="F2" s="2">
        <f>VLOOKUP($A$2,date,6,0)</f>
        <v>654</v>
      </c>
      <c r="G2" s="2" t="str">
        <f>VLOOKUP($A$2,date,7,0)</f>
        <v>هونداي</v>
      </c>
      <c r="H2" s="2">
        <f>VLOOKUP($A$2,date,8,0)</f>
        <v>1337</v>
      </c>
    </row>
    <row r="6" spans="1:8" ht="15" x14ac:dyDescent="0.25">
      <c r="E6" s="7" t="s">
        <v>34</v>
      </c>
      <c r="F6" s="7"/>
      <c r="G6" s="7"/>
    </row>
    <row r="14" spans="1:8" ht="15" x14ac:dyDescent="0.25">
      <c r="C14" s="7" t="s">
        <v>33</v>
      </c>
    </row>
  </sheetData>
  <pageMargins left="0.7" right="0.7" top="0.75" bottom="0.75" header="0.3" footer="0.3"/>
  <pageSetup paperSize="9" orientation="portrait" horizontalDpi="200" verticalDpi="20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ورقة1!$A$2:$A$8</xm:f>
          </x14:formula1>
          <xm:sqref>A2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date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2013-06-30T19:05:05Z</dcterms:modified>
</cp:coreProperties>
</file>